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рочук Л.А\ЛИДА\КСП уточнения 1 полугодие\Проект Изм в Решение от 22.12.2016 №272 2 квартал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2017'!$A$13:$M$253</definedName>
  </definedNames>
  <calcPr calcId="152511"/>
</workbook>
</file>

<file path=xl/calcChain.xml><?xml version="1.0" encoding="utf-8"?>
<calcChain xmlns="http://schemas.openxmlformats.org/spreadsheetml/2006/main">
  <c r="H175" i="2" l="1"/>
  <c r="H223" i="2" l="1"/>
  <c r="H129" i="2" l="1"/>
  <c r="H128" i="2" s="1"/>
  <c r="H109" i="2"/>
  <c r="H108" i="2" s="1"/>
  <c r="H99" i="2"/>
  <c r="J179" i="2" l="1"/>
  <c r="L179" i="2"/>
  <c r="H179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3" i="2"/>
  <c r="L92" i="2" s="1"/>
  <c r="M94" i="2"/>
  <c r="L97" i="2"/>
  <c r="L96" i="2" s="1"/>
  <c r="L95" i="2" s="1"/>
  <c r="L103" i="2"/>
  <c r="L106" i="2"/>
  <c r="L105" i="2" s="1"/>
  <c r="L114" i="2"/>
  <c r="L113" i="2" s="1"/>
  <c r="L117" i="2"/>
  <c r="L118" i="2"/>
  <c r="L123" i="2"/>
  <c r="L122" i="2" s="1"/>
  <c r="L126" i="2"/>
  <c r="L133" i="2"/>
  <c r="L132" i="2" s="1"/>
  <c r="L136" i="2"/>
  <c r="L135" i="2" s="1"/>
  <c r="L140" i="2"/>
  <c r="L139" i="2" s="1"/>
  <c r="L138" i="2" s="1"/>
  <c r="L143" i="2"/>
  <c r="L142" i="2" s="1"/>
  <c r="L148" i="2"/>
  <c r="L147" i="2" s="1"/>
  <c r="L151" i="2"/>
  <c r="L150" i="2" s="1"/>
  <c r="L153" i="2"/>
  <c r="L156" i="2"/>
  <c r="L155" i="2" s="1"/>
  <c r="L161" i="2"/>
  <c r="L160" i="2" s="1"/>
  <c r="L163" i="2"/>
  <c r="L164" i="2"/>
  <c r="L166" i="2"/>
  <c r="L170" i="2"/>
  <c r="L173" i="2"/>
  <c r="L172" i="2" s="1"/>
  <c r="L178" i="2"/>
  <c r="L177" i="2" s="1"/>
  <c r="L183" i="2"/>
  <c r="L182" i="2" s="1"/>
  <c r="L186" i="2"/>
  <c r="L185" i="2" s="1"/>
  <c r="L189" i="2"/>
  <c r="L188" i="2" s="1"/>
  <c r="L194" i="2"/>
  <c r="L193" i="2" s="1"/>
  <c r="L197" i="2"/>
  <c r="L196" i="2" s="1"/>
  <c r="L199" i="2"/>
  <c r="L203" i="2"/>
  <c r="L207" i="2"/>
  <c r="L209" i="2"/>
  <c r="L213" i="2"/>
  <c r="L217" i="2"/>
  <c r="L220" i="2"/>
  <c r="L219" i="2" s="1"/>
  <c r="L223" i="2"/>
  <c r="L227" i="2"/>
  <c r="L229" i="2"/>
  <c r="L231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49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3" i="2"/>
  <c r="J92" i="2" s="1"/>
  <c r="K94" i="2"/>
  <c r="J97" i="2"/>
  <c r="J96" i="2" s="1"/>
  <c r="J95" i="2" s="1"/>
  <c r="J103" i="2"/>
  <c r="J106" i="2"/>
  <c r="J105" i="2" s="1"/>
  <c r="J114" i="2"/>
  <c r="J113" i="2" s="1"/>
  <c r="J117" i="2"/>
  <c r="J118" i="2"/>
  <c r="J123" i="2"/>
  <c r="J122" i="2" s="1"/>
  <c r="J126" i="2"/>
  <c r="J133" i="2"/>
  <c r="J132" i="2" s="1"/>
  <c r="J136" i="2"/>
  <c r="J135" i="2" s="1"/>
  <c r="J140" i="2"/>
  <c r="J139" i="2" s="1"/>
  <c r="J138" i="2" s="1"/>
  <c r="J143" i="2"/>
  <c r="J142" i="2" s="1"/>
  <c r="J148" i="2"/>
  <c r="J147" i="2" s="1"/>
  <c r="J151" i="2"/>
  <c r="J150" i="2" s="1"/>
  <c r="J153" i="2"/>
  <c r="J156" i="2"/>
  <c r="J155" i="2" s="1"/>
  <c r="J161" i="2"/>
  <c r="J160" i="2" s="1"/>
  <c r="J163" i="2"/>
  <c r="J164" i="2"/>
  <c r="J166" i="2"/>
  <c r="J170" i="2"/>
  <c r="J173" i="2"/>
  <c r="J172" i="2" s="1"/>
  <c r="J178" i="2"/>
  <c r="J177" i="2" s="1"/>
  <c r="J183" i="2"/>
  <c r="J182" i="2" s="1"/>
  <c r="J186" i="2"/>
  <c r="J185" i="2" s="1"/>
  <c r="J189" i="2"/>
  <c r="J188" i="2" s="1"/>
  <c r="J194" i="2"/>
  <c r="J193" i="2" s="1"/>
  <c r="J197" i="2"/>
  <c r="J196" i="2" s="1"/>
  <c r="J199" i="2"/>
  <c r="J203" i="2"/>
  <c r="J207" i="2"/>
  <c r="J209" i="2"/>
  <c r="J213" i="2"/>
  <c r="J217" i="2"/>
  <c r="J220" i="2"/>
  <c r="J219" i="2" s="1"/>
  <c r="J223" i="2"/>
  <c r="J227" i="2"/>
  <c r="J229" i="2"/>
  <c r="J231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49" i="2"/>
  <c r="I86" i="2"/>
  <c r="I87" i="2"/>
  <c r="I89" i="2"/>
  <c r="I94" i="2"/>
  <c r="L146" i="2" l="1"/>
  <c r="J112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2" i="2"/>
  <c r="L121" i="2"/>
  <c r="J121" i="2"/>
  <c r="J131" i="2"/>
  <c r="L131" i="2"/>
  <c r="J146" i="2"/>
  <c r="L159" i="2"/>
  <c r="J159" i="2"/>
  <c r="J202" i="2"/>
  <c r="L202" i="2"/>
  <c r="J212" i="2"/>
  <c r="L212" i="2"/>
  <c r="J222" i="2"/>
  <c r="L222" i="2"/>
  <c r="L176" i="2"/>
  <c r="L145" i="2" s="1"/>
  <c r="M92" i="2"/>
  <c r="L91" i="2"/>
  <c r="L101" i="2"/>
  <c r="J176" i="2"/>
  <c r="K92" i="2"/>
  <c r="J91" i="2"/>
  <c r="J101" i="2"/>
  <c r="K84" i="2"/>
  <c r="H123" i="2"/>
  <c r="H122" i="2" s="1"/>
  <c r="J145" i="2" l="1"/>
  <c r="L41" i="2"/>
  <c r="L83" i="2"/>
  <c r="M83" i="2" s="1"/>
  <c r="J192" i="2"/>
  <c r="J191" i="2" s="1"/>
  <c r="J111" i="2"/>
  <c r="J41" i="2"/>
  <c r="J15" i="2" s="1"/>
  <c r="L192" i="2"/>
  <c r="L191" i="2" s="1"/>
  <c r="L15" i="2"/>
  <c r="L111" i="2"/>
  <c r="L90" i="2"/>
  <c r="M91" i="2"/>
  <c r="K83" i="2"/>
  <c r="J82" i="2"/>
  <c r="K82" i="2" s="1"/>
  <c r="J90" i="2"/>
  <c r="K91" i="2"/>
  <c r="H126" i="2"/>
  <c r="H121" i="2" s="1"/>
  <c r="H170" i="2"/>
  <c r="L82" i="2" l="1"/>
  <c r="M82" i="2" s="1"/>
  <c r="M251" i="2" s="1"/>
  <c r="J251" i="2"/>
  <c r="J253" i="2" s="1"/>
  <c r="L251" i="2"/>
  <c r="K251" i="2"/>
  <c r="H78" i="2"/>
  <c r="H106" i="2" l="1"/>
  <c r="H105" i="2" s="1"/>
  <c r="H67" i="2" l="1"/>
  <c r="H66" i="2" s="1"/>
  <c r="H229" i="2" l="1"/>
  <c r="H207" i="2"/>
  <c r="H186" i="2"/>
  <c r="H185" i="2" s="1"/>
  <c r="H178" i="2"/>
  <c r="H177" i="2" s="1"/>
  <c r="H49" i="2"/>
  <c r="H58" i="2"/>
  <c r="H231" i="2" l="1"/>
  <c r="H213" i="2"/>
  <c r="H173" i="2"/>
  <c r="H172" i="2" s="1"/>
  <c r="H80" i="2" l="1"/>
  <c r="H60" i="2"/>
  <c r="H43" i="2" l="1"/>
  <c r="H217" i="2"/>
  <c r="H156" i="2"/>
  <c r="H166" i="2"/>
  <c r="H140" i="2" l="1"/>
  <c r="H139" i="2" s="1"/>
  <c r="H133" i="2" l="1"/>
  <c r="H132" i="2" s="1"/>
  <c r="H138" i="2" l="1"/>
  <c r="H143" i="2"/>
  <c r="H142" i="2" s="1"/>
  <c r="H249" i="2" l="1"/>
  <c r="H244" i="2"/>
  <c r="H239" i="2"/>
  <c r="H236" i="2"/>
  <c r="H227" i="2"/>
  <c r="H212" i="2"/>
  <c r="H203" i="2"/>
  <c r="H197" i="2"/>
  <c r="H196" i="2" s="1"/>
  <c r="H194" i="2"/>
  <c r="H193" i="2" s="1"/>
  <c r="H189" i="2"/>
  <c r="H188" i="2" s="1"/>
  <c r="H183" i="2"/>
  <c r="H182" i="2" s="1"/>
  <c r="H136" i="2"/>
  <c r="H135" i="2" s="1"/>
  <c r="H164" i="2"/>
  <c r="H161" i="2"/>
  <c r="H160" i="2" s="1"/>
  <c r="H155" i="2"/>
  <c r="H151" i="2"/>
  <c r="H150" i="2" s="1"/>
  <c r="H148" i="2"/>
  <c r="H147" i="2" s="1"/>
  <c r="H103" i="2"/>
  <c r="H102" i="2" s="1"/>
  <c r="H101" i="2" s="1"/>
  <c r="H118" i="2"/>
  <c r="H114" i="2"/>
  <c r="H113" i="2" s="1"/>
  <c r="H97" i="2"/>
  <c r="H96" i="2" s="1"/>
  <c r="H95" i="2" s="1"/>
  <c r="H93" i="2"/>
  <c r="H92" i="2" s="1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131" i="2" l="1"/>
  <c r="H176" i="2"/>
  <c r="H222" i="2"/>
  <c r="H51" i="2"/>
  <c r="H202" i="2"/>
  <c r="H84" i="2"/>
  <c r="I84" i="2" s="1"/>
  <c r="H22" i="2"/>
  <c r="H163" i="2" l="1"/>
  <c r="H159" i="2" s="1"/>
  <c r="H153" i="2" l="1"/>
  <c r="H199" i="2" l="1"/>
  <c r="H209" i="2"/>
  <c r="H146" i="2" l="1"/>
  <c r="H117" i="2"/>
  <c r="H64" i="2"/>
  <c r="H41" i="2" s="1"/>
  <c r="H39" i="2"/>
  <c r="H38" i="2" s="1"/>
  <c r="H36" i="2"/>
  <c r="H35" i="2" s="1"/>
  <c r="H112" i="2" l="1"/>
  <c r="H33" i="2"/>
  <c r="H248" i="2" l="1"/>
  <c r="H247" i="2" s="1"/>
  <c r="H243" i="2"/>
  <c r="H242" i="2" s="1"/>
  <c r="H241" i="2" s="1"/>
  <c r="H238" i="2"/>
  <c r="H235" i="2"/>
  <c r="H220" i="2"/>
  <c r="H219" i="2" s="1"/>
  <c r="H16" i="2"/>
  <c r="H192" i="2" l="1"/>
  <c r="H191" i="2" s="1"/>
  <c r="H246" i="2"/>
  <c r="H91" i="2"/>
  <c r="I91" i="2" s="1"/>
  <c r="H83" i="2"/>
  <c r="I83" i="2" s="1"/>
  <c r="H21" i="2"/>
  <c r="H15" i="2" l="1"/>
  <c r="H82" i="2"/>
  <c r="H90" i="2"/>
  <c r="H145" i="2"/>
  <c r="I82" i="2" l="1"/>
  <c r="I251" i="2" s="1"/>
  <c r="H111" i="2"/>
  <c r="H251" i="2" s="1"/>
</calcChain>
</file>

<file path=xl/sharedStrings.xml><?xml version="1.0" encoding="utf-8"?>
<sst xmlns="http://schemas.openxmlformats.org/spreadsheetml/2006/main" count="718" uniqueCount="156">
  <si>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</si>
  <si>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</si>
  <si>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</si>
  <si>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</si>
  <si>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</si>
  <si>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</si>
  <si>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</si>
  <si>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</si>
  <si>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</si>
  <si>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</si>
  <si>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</si>
  <si>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</si>
  <si>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</si>
  <si>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</si>
  <si>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</si>
  <si>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</si>
  <si>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</si>
  <si>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</si>
  <si>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</si>
  <si>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</si>
  <si>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</si>
  <si>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</si>
  <si>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</si>
  <si>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</si>
  <si>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</si>
  <si>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</si>
  <si>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</si>
  <si>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</si>
  <si>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</si>
  <si>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</si>
  <si>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</si>
  <si>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</si>
  <si>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</si>
  <si>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</si>
  <si>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</si>
  <si>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</si>
  <si>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</si>
  <si>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</si>
  <si>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</si>
  <si>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</si>
  <si>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</si>
  <si>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</si>
  <si>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</si>
  <si>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</si>
  <si>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</si>
  <si>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</si>
  <si>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</si>
  <si>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</si>
  <si>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</si>
  <si>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</si>
  <si>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</si>
  <si>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</si>
  <si>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</si>
  <si>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</si>
  <si>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</si>
  <si>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</si>
  <si>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</si>
  <si>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</si>
  <si>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</si>
  <si>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</si>
  <si>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</si>
  <si>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</si>
  <si>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</si>
  <si>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</si>
  <si>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</si>
  <si>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</si>
  <si>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</si>
  <si>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</si>
  <si>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</si>
  <si>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</si>
  <si>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</si>
  <si>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</si>
  <si>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</si>
  <si>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</si>
  <si>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</si>
  <si>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</si>
  <si>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</si>
  <si>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</si>
  <si>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</si>
  <si>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</si>
  <si>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</si>
  <si>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</si>
  <si>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</si>
  <si>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</si>
  <si>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</si>
  <si>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</si>
  <si>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</si>
  <si>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</si>
  <si>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</si>
  <si>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</si>
  <si>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</si>
  <si>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</si>
  <si>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</si>
  <si>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</si>
  <si>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</si>
  <si>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</si>
  <si>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</si>
  <si>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</si>
  <si>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</si>
  <si>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</si>
  <si>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</si>
  <si>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</si>
  <si>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</si>
  <si>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</si>
  <si>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</si>
  <si>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</si>
  <si>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</si>
  <si>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</si>
  <si>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</si>
  <si>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</si>
  <si>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</si>
  <si>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</si>
  <si>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</si>
  <si>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</si>
  <si>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</si>
  <si>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</si>
  <si>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</si>
  <si>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</si>
  <si>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</si>
  <si>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</si>
  <si>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</si>
  <si>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</si>
  <si>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</si>
  <si>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</si>
  <si>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</si>
  <si>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</si>
  <si>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</si>
  <si>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</si>
  <si>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</si>
  <si>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</si>
  <si>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</si>
  <si>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</si>
  <si>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</si>
  <si>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</si>
  <si>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</si>
  <si>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</si>
  <si>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</si>
  <si>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</si>
  <si>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</si>
  <si>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</si>
  <si>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</si>
  <si>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</si>
  <si>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</si>
  <si>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</si>
  <si>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</si>
  <si>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</si>
  <si>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</si>
  <si>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</si>
  <si>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</si>
  <si>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</si>
  <si>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</si>
  <si>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</si>
  <si>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</si>
  <si>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</si>
  <si>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</si>
  <si>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от 00.00.2017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</si>
</sst>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4"/>
  <sheetViews>
    <sheetView tabSelected="1" topLeftCell="A244" zoomScale="140" zoomScaleNormal="140" workbookViewId="0">
      <selection activeCell="H254" sqref="H25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151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5" t="s">
        <v>155</v>
      </c>
    </row>
    <row r="5" spans="1:13" s="1" customFormat="1" ht="12.75" customHeight="1" x14ac:dyDescent="0.2">
      <c r="C5" s="42"/>
      <c r="F5" s="2"/>
      <c r="I5" s="3" t="s">
        <v>152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150</v>
      </c>
    </row>
    <row r="9" spans="1:13" ht="15.75" customHeight="1" x14ac:dyDescent="0.25">
      <c r="B9" s="46" t="s">
        <v>145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46511.899999999994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18608.3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144.30000000000001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144.30000000000001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35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109.3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16884.599999999999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13911.2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111.2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2894.8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2894.8</v>
      </c>
      <c r="I57" s="26"/>
      <c r="J57" s="26">
        <v>3333</v>
      </c>
      <c r="K57" s="26"/>
      <c r="L57" s="26">
        <v>3333</v>
      </c>
      <c r="M57" s="26"/>
    </row>
    <row r="58" spans="1:13" hidden="1" x14ac:dyDescent="0.2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 x14ac:dyDescent="0.2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 x14ac:dyDescent="0.2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 x14ac:dyDescent="0.2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 x14ac:dyDescent="0.2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 x14ac:dyDescent="0.2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 x14ac:dyDescent="0.2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 x14ac:dyDescent="0.2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 x14ac:dyDescent="0.2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 x14ac:dyDescent="0.2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 x14ac:dyDescent="0.2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 x14ac:dyDescent="0.2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 x14ac:dyDescent="0.2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 x14ac:dyDescent="0.2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 x14ac:dyDescent="0.2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 x14ac:dyDescent="0.2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 x14ac:dyDescent="0.2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 x14ac:dyDescent="0.2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 x14ac:dyDescent="0.2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 x14ac:dyDescent="0.2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 x14ac:dyDescent="0.2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18334.599999999999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 x14ac:dyDescent="0.2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5338.6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 x14ac:dyDescent="0.2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 x14ac:dyDescent="0.2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 x14ac:dyDescent="0.2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 x14ac:dyDescent="0.2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 x14ac:dyDescent="0.2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1396.5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 x14ac:dyDescent="0.2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1396.5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 x14ac:dyDescent="0.2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1050</v>
      </c>
      <c r="I119" s="26"/>
      <c r="J119" s="26">
        <v>775</v>
      </c>
      <c r="K119" s="26"/>
      <c r="L119" s="26">
        <v>775</v>
      </c>
      <c r="M119" s="26"/>
    </row>
    <row r="120" spans="1:13" ht="27" customHeight="1" x14ac:dyDescent="0.2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346.5</v>
      </c>
      <c r="I120" s="26"/>
      <c r="J120" s="26">
        <v>302</v>
      </c>
      <c r="K120" s="26"/>
      <c r="L120" s="26">
        <v>302</v>
      </c>
      <c r="M120" s="26"/>
    </row>
    <row r="121" spans="1:13" x14ac:dyDescent="0.2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 x14ac:dyDescent="0.2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 x14ac:dyDescent="0.2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 x14ac:dyDescent="0.2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 x14ac:dyDescent="0.2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 x14ac:dyDescent="0.2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x14ac:dyDescent="0.2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 x14ac:dyDescent="0.2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 x14ac:dyDescent="0.2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 x14ac:dyDescent="0.2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 x14ac:dyDescent="0.2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 x14ac:dyDescent="0.2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 x14ac:dyDescent="0.2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 x14ac:dyDescent="0.2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 x14ac:dyDescent="0.2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 x14ac:dyDescent="0.2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592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 x14ac:dyDescent="0.2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592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 x14ac:dyDescent="0.2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592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592</v>
      </c>
      <c r="I141" s="26"/>
      <c r="J141" s="26">
        <v>592</v>
      </c>
      <c r="K141" s="26"/>
      <c r="L141" s="26">
        <v>592</v>
      </c>
      <c r="M141" s="26"/>
    </row>
    <row r="142" spans="1:13" hidden="1" x14ac:dyDescent="0.2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 x14ac:dyDescent="0.2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 x14ac:dyDescent="0.2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 x14ac:dyDescent="0.2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15763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 x14ac:dyDescent="0.2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3100.6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 x14ac:dyDescent="0.2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 x14ac:dyDescent="0.2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 x14ac:dyDescent="0.2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 x14ac:dyDescent="0.2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 x14ac:dyDescent="0.2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 x14ac:dyDescent="0.2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 x14ac:dyDescent="0.2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2379.1999999999998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2379.1999999999998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 x14ac:dyDescent="0.2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2180</v>
      </c>
      <c r="I157" s="26"/>
      <c r="J157" s="26"/>
      <c r="K157" s="26"/>
      <c r="L157" s="26"/>
      <c r="M157" s="26"/>
    </row>
    <row r="158" spans="1:13" ht="24" x14ac:dyDescent="0.2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199.2</v>
      </c>
      <c r="I158" s="26"/>
      <c r="J158" s="26"/>
      <c r="K158" s="26"/>
      <c r="L158" s="26"/>
      <c r="M158" s="26"/>
    </row>
    <row r="159" spans="1:13" x14ac:dyDescent="0.2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7721.0999999999995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 x14ac:dyDescent="0.2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 x14ac:dyDescent="0.2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 x14ac:dyDescent="0.2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 x14ac:dyDescent="0.2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 x14ac:dyDescent="0.2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753.3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 x14ac:dyDescent="0.2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 x14ac:dyDescent="0.2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753.3</v>
      </c>
      <c r="I169" s="26"/>
      <c r="J169" s="26">
        <v>1100</v>
      </c>
      <c r="K169" s="26"/>
      <c r="L169" s="26">
        <v>1100</v>
      </c>
      <c r="M169" s="26"/>
    </row>
    <row r="170" spans="1:13" ht="48" x14ac:dyDescent="0.2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5572.9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 x14ac:dyDescent="0.2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5572.9</v>
      </c>
      <c r="I171" s="26"/>
      <c r="J171" s="26">
        <v>5380</v>
      </c>
      <c r="K171" s="26"/>
      <c r="L171" s="26">
        <v>5380</v>
      </c>
      <c r="M171" s="26"/>
    </row>
    <row r="172" spans="1:13" ht="24" x14ac:dyDescent="0.2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1394.8999999999999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x14ac:dyDescent="0.2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1394.8999999999999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 x14ac:dyDescent="0.2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x14ac:dyDescent="0.2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f>1554.1-159.2</f>
        <v>1394.8999999999999</v>
      </c>
      <c r="I175" s="26"/>
      <c r="J175" s="26"/>
      <c r="K175" s="26"/>
      <c r="L175" s="26"/>
      <c r="M175" s="26"/>
    </row>
    <row r="176" spans="1:13" x14ac:dyDescent="0.2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4941.3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 x14ac:dyDescent="0.2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 x14ac:dyDescent="0.2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 x14ac:dyDescent="0.2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 x14ac:dyDescent="0.2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 x14ac:dyDescent="0.2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 x14ac:dyDescent="0.2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2647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 x14ac:dyDescent="0.2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2647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 x14ac:dyDescent="0.2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2647</v>
      </c>
      <c r="I184" s="26"/>
      <c r="J184" s="26">
        <v>1106.0999999999999</v>
      </c>
      <c r="K184" s="26"/>
      <c r="L184" s="26">
        <v>786.4</v>
      </c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 x14ac:dyDescent="0.2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 x14ac:dyDescent="0.2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 x14ac:dyDescent="0.2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22100.1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 x14ac:dyDescent="0.2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22100.1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 x14ac:dyDescent="0.2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 x14ac:dyDescent="0.2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 x14ac:dyDescent="0.2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 x14ac:dyDescent="0.2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 x14ac:dyDescent="0.2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 x14ac:dyDescent="0.2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t="84" hidden="1" x14ac:dyDescent="0.2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 x14ac:dyDescent="0.2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 x14ac:dyDescent="0.2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 x14ac:dyDescent="0.2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7288.8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 x14ac:dyDescent="0.2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 x14ac:dyDescent="0.2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 x14ac:dyDescent="0.2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 x14ac:dyDescent="0.2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 x14ac:dyDescent="0.2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1671.8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 x14ac:dyDescent="0.2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1671.8</v>
      </c>
      <c r="I208" s="26"/>
      <c r="J208" s="26">
        <v>1701.8</v>
      </c>
      <c r="K208" s="26"/>
      <c r="L208" s="26">
        <v>1701.8</v>
      </c>
      <c r="M208" s="26"/>
    </row>
    <row r="209" spans="2:13" ht="84" hidden="1" x14ac:dyDescent="0.2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 x14ac:dyDescent="0.2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 x14ac:dyDescent="0.2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1076.8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 x14ac:dyDescent="0.2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 x14ac:dyDescent="0.2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 x14ac:dyDescent="0.2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 x14ac:dyDescent="0.2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 x14ac:dyDescent="0.2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507.8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507.8</v>
      </c>
      <c r="I218" s="26"/>
      <c r="J218" s="26">
        <v>508.1</v>
      </c>
      <c r="K218" s="26"/>
      <c r="L218" s="26">
        <v>507.7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 x14ac:dyDescent="0.2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 x14ac:dyDescent="0.2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13549.199999999999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 x14ac:dyDescent="0.2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10599.5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 x14ac:dyDescent="0.2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 x14ac:dyDescent="0.2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205.8</v>
      </c>
      <c r="I225" s="26"/>
      <c r="J225" s="26">
        <v>200</v>
      </c>
      <c r="K225" s="26"/>
      <c r="L225" s="26">
        <v>200</v>
      </c>
      <c r="M225" s="26"/>
    </row>
    <row r="226" spans="2:13" ht="36" x14ac:dyDescent="0.2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 x14ac:dyDescent="0.2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2485.9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 x14ac:dyDescent="0.2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2485.9</v>
      </c>
      <c r="I228" s="26"/>
      <c r="J228" s="26">
        <v>1230</v>
      </c>
      <c r="K228" s="26"/>
      <c r="L228" s="26">
        <v>1230</v>
      </c>
      <c r="M228" s="26"/>
    </row>
    <row r="229" spans="2:13" hidden="1" x14ac:dyDescent="0.2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 x14ac:dyDescent="0.2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 x14ac:dyDescent="0.2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 x14ac:dyDescent="0.2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 x14ac:dyDescent="0.2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 x14ac:dyDescent="0.2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 x14ac:dyDescent="0.2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 x14ac:dyDescent="0.2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 x14ac:dyDescent="0.2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 x14ac:dyDescent="0.2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 x14ac:dyDescent="0.2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 x14ac:dyDescent="0.2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 x14ac:dyDescent="0.2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 x14ac:dyDescent="0.2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 x14ac:dyDescent="0.2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 x14ac:dyDescent="0.2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 x14ac:dyDescent="0.2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 x14ac:dyDescent="0.2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 x14ac:dyDescent="0.2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 x14ac:dyDescent="0.2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 x14ac:dyDescent="0.2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 x14ac:dyDescent="0.2">
      <c r="B251" s="36" t="s">
        <v>67</v>
      </c>
      <c r="C251" s="14"/>
      <c r="D251" s="14"/>
      <c r="E251" s="14"/>
      <c r="F251" s="37"/>
      <c r="G251" s="36"/>
      <c r="H251" s="35">
        <f>H15+H82+H90+H111+H145+H191+H241+H246</f>
        <v>104573</v>
      </c>
      <c r="I251" s="35">
        <f>I82+I91</f>
        <v>1276.6000000000001</v>
      </c>
      <c r="J251" s="35" t="e">
        <f>J15+J82+J90+J111+J145+J191+J241+J246</f>
        <v>#REF!</v>
      </c>
      <c r="K251" s="35">
        <f>K82+K91</f>
        <v>1261.6000000000001</v>
      </c>
      <c r="L251" s="35" t="e">
        <f>L15+L82+L90+L111+L145+L191+L241+L246</f>
        <v>#REF!</v>
      </c>
      <c r="M251" s="35">
        <f>M82+M91</f>
        <v>1261.6000000000001</v>
      </c>
    </row>
    <row r="252" spans="2:13" hidden="1" x14ac:dyDescent="0.2">
      <c r="J252" s="35">
        <v>98882</v>
      </c>
    </row>
    <row r="253" spans="2:13" hidden="1" x14ac:dyDescent="0.2">
      <c r="H253" s="34"/>
      <c r="J253" s="34" t="e">
        <f>J251-J252</f>
        <v>#REF!</v>
      </c>
    </row>
    <row r="254" spans="2:13" x14ac:dyDescent="0.2">
      <c r="H254" s="34"/>
    </row>
  </sheetData>
  <autoFilter ref="A13:M253">
    <filterColumn colId="7">
      <filters>
        <filter val="1 027,7"/>
        <filter val="1 041,6"/>
        <filter val="1 050,0"/>
        <filter val="1 076,8"/>
        <filter val="1 280,0"/>
        <filter val="1 396,5"/>
        <filter val="1 550,0"/>
        <filter val="1 554,1"/>
        <filter val="1 671,8"/>
        <filter val="1 700,0"/>
        <filter val="1 914,3"/>
        <filter val="10 390,0"/>
        <filter val="10 599,5"/>
        <filter val="10 600,0"/>
        <filter val="10,0"/>
        <filter val="10,1"/>
        <filter val="100,0"/>
        <filter val="104 573,0"/>
        <filter val="107,1"/>
        <filter val="109,3"/>
        <filter val="111,2"/>
        <filter val="112,8"/>
        <filter val="13 549,2"/>
        <filter val="13 911,2"/>
        <filter val="13,3"/>
        <filter val="13,8"/>
        <filter val="13,9"/>
        <filter val="132,0"/>
        <filter val="136,4"/>
        <filter val="141,0"/>
        <filter val="144,3"/>
        <filter val="15 763,0"/>
        <filter val="15,0"/>
        <filter val="16 884,6"/>
        <filter val="18 334,6"/>
        <filter val="18 608,3"/>
        <filter val="18,9"/>
        <filter val="19 600,0"/>
        <filter val="192,8"/>
        <filter val="199,2"/>
        <filter val="2 014,0"/>
        <filter val="2 018,0"/>
        <filter val="2 180,0"/>
        <filter val="2 379,2"/>
        <filter val="2 393,7"/>
        <filter val="2 485,9"/>
        <filter val="2 647,0"/>
        <filter val="2 894,8"/>
        <filter val="205,8"/>
        <filter val="21,4"/>
        <filter val="217,1"/>
        <filter val="22 100,1"/>
        <filter val="221,4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00,6"/>
        <filter val="3 200,0"/>
        <filter val="3 942,1"/>
        <filter val="311,7"/>
        <filter val="336,0"/>
        <filter val="34,3"/>
        <filter val="346,5"/>
        <filter val="35,0"/>
        <filter val="355,0"/>
        <filter val="366,8"/>
        <filter val="370,0"/>
        <filter val="4 237,0"/>
        <filter val="4 941,3"/>
        <filter val="4,4"/>
        <filter val="437,0"/>
        <filter val="450,0"/>
        <filter val="46 511,9"/>
        <filter val="46,1"/>
        <filter val="46,8"/>
        <filter val="463,8"/>
        <filter val="468,0"/>
        <filter val="5 338,6"/>
        <filter val="5 413,7"/>
        <filter val="5 617,0"/>
        <filter val="5 730,0"/>
        <filter val="50,0"/>
        <filter val="500,0"/>
        <filter val="507,8"/>
        <filter val="52,0"/>
        <filter val="569,0"/>
        <filter val="57,2"/>
        <filter val="58,5"/>
        <filter val="59,2"/>
        <filter val="592,0"/>
        <filter val="7 288,8"/>
        <filter val="7 721,1"/>
        <filter val="73,5"/>
        <filter val="738,9"/>
        <filter val="753,3"/>
        <filter val="78,6"/>
        <filter val="789,3"/>
        <filter val="8 000,0"/>
        <filter val="80,0"/>
        <filter val="85,0"/>
        <filter val="86,0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2017-03-31T05:17:10Z</cp:lastPrinted>
  <dcterms:created xsi:type="dcterms:W3CDTF">2015-03-19T05:32:40Z</dcterms:created>
  <dcterms:modified xsi:type="dcterms:W3CDTF">2017-06-07T07:00:18Z</dcterms:modified>
</cp:coreProperties>
</file>